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кап. ремонт\2025-2027 мун. краткосрочный план\Программа\Приложения\"/>
    </mc:Choice>
  </mc:AlternateContent>
  <bookViews>
    <workbookView xWindow="0" yWindow="0" windowWidth="19320" windowHeight="12435"/>
  </bookViews>
  <sheets>
    <sheet name="2027" sheetId="3" r:id="rId1"/>
  </sheets>
  <calcPr calcId="152511" refMode="R1C1"/>
</workbook>
</file>

<file path=xl/calcChain.xml><?xml version="1.0" encoding="utf-8"?>
<calcChain xmlns="http://schemas.openxmlformats.org/spreadsheetml/2006/main">
  <c r="K13" i="3" l="1"/>
  <c r="G13" i="3"/>
  <c r="F13" i="3"/>
  <c r="E13" i="3"/>
  <c r="D13" i="3"/>
  <c r="L69" i="3" l="1"/>
  <c r="L53" i="3" l="1"/>
  <c r="K53" i="3"/>
  <c r="K34" i="3"/>
  <c r="E53" i="3"/>
  <c r="E18" i="3" l="1"/>
  <c r="L18" i="3"/>
  <c r="E17" i="3" l="1"/>
  <c r="E47" i="3"/>
  <c r="L47" i="3"/>
  <c r="E48" i="3"/>
  <c r="L48" i="3"/>
  <c r="L17" i="3" l="1"/>
  <c r="E56" i="3" l="1"/>
  <c r="L54" i="3"/>
  <c r="L55" i="3"/>
  <c r="L56" i="3"/>
  <c r="E54" i="3"/>
  <c r="L41" i="3"/>
  <c r="E41" i="3"/>
  <c r="E31" i="3"/>
  <c r="L31" i="3"/>
  <c r="E27" i="3"/>
  <c r="E28" i="3"/>
  <c r="E29" i="3"/>
  <c r="L27" i="3"/>
  <c r="L28" i="3"/>
  <c r="L29" i="3"/>
  <c r="E25" i="3"/>
  <c r="E26" i="3"/>
  <c r="L25" i="3"/>
  <c r="E23" i="3"/>
  <c r="E22" i="3"/>
  <c r="L21" i="3"/>
  <c r="L22" i="3"/>
  <c r="L23" i="3"/>
  <c r="E21" i="3"/>
  <c r="E19" i="3"/>
  <c r="L19" i="3"/>
  <c r="L33" i="3" l="1"/>
  <c r="L34" i="3"/>
  <c r="L35" i="3"/>
  <c r="E35" i="3"/>
  <c r="E67" i="3" l="1"/>
  <c r="L67" i="3"/>
  <c r="E65" i="3"/>
  <c r="L65" i="3"/>
  <c r="E66" i="3"/>
  <c r="L66" i="3"/>
  <c r="E59" i="3"/>
  <c r="L59" i="3"/>
  <c r="E60" i="3"/>
  <c r="L60" i="3"/>
  <c r="E61" i="3"/>
  <c r="L61" i="3"/>
  <c r="E62" i="3"/>
  <c r="L62" i="3"/>
  <c r="E63" i="3"/>
  <c r="L63" i="3"/>
  <c r="E64" i="3"/>
  <c r="L64" i="3"/>
  <c r="E58" i="3"/>
  <c r="L58" i="3"/>
  <c r="E55" i="3"/>
  <c r="E57" i="3"/>
  <c r="L57" i="3"/>
  <c r="E51" i="3"/>
  <c r="L51" i="3"/>
  <c r="E52" i="3"/>
  <c r="L52" i="3"/>
  <c r="E43" i="3"/>
  <c r="L43" i="3"/>
  <c r="E44" i="3"/>
  <c r="L44" i="3"/>
  <c r="E45" i="3"/>
  <c r="L45" i="3"/>
  <c r="E46" i="3"/>
  <c r="L46" i="3"/>
  <c r="E49" i="3"/>
  <c r="L49" i="3"/>
  <c r="E50" i="3"/>
  <c r="L50" i="3"/>
  <c r="E36" i="3"/>
  <c r="L36" i="3"/>
  <c r="E37" i="3"/>
  <c r="L37" i="3"/>
  <c r="E38" i="3"/>
  <c r="L38" i="3"/>
  <c r="E39" i="3"/>
  <c r="L39" i="3"/>
  <c r="E40" i="3"/>
  <c r="L40" i="3"/>
  <c r="E33" i="3"/>
  <c r="E32" i="3"/>
  <c r="L32" i="3"/>
  <c r="E24" i="3"/>
  <c r="L24" i="3"/>
  <c r="E15" i="3"/>
  <c r="L15" i="3"/>
  <c r="L68" i="3" l="1"/>
  <c r="E68" i="3"/>
  <c r="L42" i="3"/>
  <c r="E42" i="3"/>
  <c r="L30" i="3"/>
  <c r="E30" i="3"/>
  <c r="L26" i="3"/>
  <c r="L20" i="3"/>
  <c r="E20" i="3"/>
  <c r="L16" i="3"/>
  <c r="E16" i="3"/>
  <c r="L14" i="3"/>
  <c r="E14" i="3"/>
  <c r="J13" i="3"/>
  <c r="I13" i="3"/>
</calcChain>
</file>

<file path=xl/sharedStrings.xml><?xml version="1.0" encoding="utf-8"?>
<sst xmlns="http://schemas.openxmlformats.org/spreadsheetml/2006/main" count="86" uniqueCount="80">
  <si>
    <t xml:space="preserve">Адрес многоквартирного дома </t>
  </si>
  <si>
    <t>Стоимость капитального ремонта ВСЕГО:</t>
  </si>
  <si>
    <t>руб.</t>
  </si>
  <si>
    <t>кв.м.</t>
  </si>
  <si>
    <t>МО "Город Глазов"</t>
  </si>
  <si>
    <t>Х</t>
  </si>
  <si>
    <t>№ п/п</t>
  </si>
  <si>
    <t>Количество проживающих</t>
  </si>
  <si>
    <t>Год ввода в эксплуатацию</t>
  </si>
  <si>
    <t>Общая площадь МКД</t>
  </si>
  <si>
    <t>Площадь помещений МКД</t>
  </si>
  <si>
    <t>за счет средств Фонда</t>
  </si>
  <si>
    <t>за счет срествбюджета субъекта Российской Федерации</t>
  </si>
  <si>
    <t>за счет средств местного бюджета</t>
  </si>
  <si>
    <t>за счет средств собственников помещений</t>
  </si>
  <si>
    <t>Стоимость капитального ремонта</t>
  </si>
  <si>
    <t>в том числе:</t>
  </si>
  <si>
    <t>Удельная стоимость капитального ремонта 1 кв.м. общей площади помещений</t>
  </si>
  <si>
    <t>руб./кв.м.</t>
  </si>
  <si>
    <t>Реестр многоквартирных домов, собственники помещений которых формируют фонд капитального ремонта на счете регионального оператора,</t>
  </si>
  <si>
    <t>чел.</t>
  </si>
  <si>
    <t>г. Глазов, ул. Кирова, д. 31/2</t>
  </si>
  <si>
    <t>г. Глазов, ул. Глинки, д. 13</t>
  </si>
  <si>
    <t>г. Глазов, ул. Глинки, д. 7</t>
  </si>
  <si>
    <t>г. Глазов, ул. Короленко, д. 25а</t>
  </si>
  <si>
    <t>г. Глазов, ул. Мира, д. 28</t>
  </si>
  <si>
    <t>г. Глазов, ул. Энгельса, д. 25б</t>
  </si>
  <si>
    <t>г. Глазов, ул. Короленко, д. 33/1</t>
  </si>
  <si>
    <t>г. Глазов, ул. Мира, д. 13/2</t>
  </si>
  <si>
    <t>г. Глазов, ул. Глинки, д. 19</t>
  </si>
  <si>
    <t>г. Глазов, ул.Колхозная, д. 2а</t>
  </si>
  <si>
    <t>г. Глазов, тракт. Красногорский, д. 16Б</t>
  </si>
  <si>
    <t>г. Глазов, ул. Ленина, д. 5в</t>
  </si>
  <si>
    <t>г. Глазов, ул. Мира, д. 2</t>
  </si>
  <si>
    <t>г. Глазов, ул. Мира, д. 17</t>
  </si>
  <si>
    <t>г. Глазов, ул. Мира, д. 12</t>
  </si>
  <si>
    <t>г. Глазов, ул. Мира, д. 10</t>
  </si>
  <si>
    <t>г. Глазов, ул. Молодой гвардии, д. 20</t>
  </si>
  <si>
    <t>г. Глазов, ул. Молодой гвардии, д. 16</t>
  </si>
  <si>
    <t>г. Глазов, ул. Молодежная, д. 2/13</t>
  </si>
  <si>
    <t>г. Глазов, ул. Мира, д. 8</t>
  </si>
  <si>
    <t>г. Глазов, ул. Мира, д. 6</t>
  </si>
  <si>
    <t>г. Глазов, ул. Мира, д. 5/1</t>
  </si>
  <si>
    <t>г. Глазов, ул. Мира, д. 3а</t>
  </si>
  <si>
    <t>г. Глазов, ул. Мира, д. 31а</t>
  </si>
  <si>
    <t>г. Глазов, ул. Парковая, д. 43/18</t>
  </si>
  <si>
    <t>г. Глазов, ул. Парковая, д. 32</t>
  </si>
  <si>
    <t>г. Глазов, ул. Пряженникова, д. 23</t>
  </si>
  <si>
    <t>г. Глазов, ул. Пряженникова, д. 15</t>
  </si>
  <si>
    <t>г. Глазов, ул. Советская, д. 22/37</t>
  </si>
  <si>
    <t>г. Глазов, ул. Толстого, д. 40</t>
  </si>
  <si>
    <t>г. Глазов, ул. Тани Барамзиной, д. 53/1</t>
  </si>
  <si>
    <t>г. Глазов, ул. Тани Барамзиной, д. 47</t>
  </si>
  <si>
    <t>г. Глазов, ул. Тани Барамзиной, д. 45</t>
  </si>
  <si>
    <t>г. Глазов, ул. Тани Барамзиной, д. 43</t>
  </si>
  <si>
    <t>г. Глазов, ул. Тани Барамзиной, д. 33</t>
  </si>
  <si>
    <t>г. Глазов, ул. Школьная, д. 9</t>
  </si>
  <si>
    <t>г. Глазов, ул. Чепецкая, д. 7а</t>
  </si>
  <si>
    <t>г. Глазов, ул. Щорса, д. 3</t>
  </si>
  <si>
    <t>г. Глазов, ул. Ленина, д. 3</t>
  </si>
  <si>
    <t>г. Глазов, ул. Кирова, д. 10</t>
  </si>
  <si>
    <t>г. Глазов, ул. Кирова, д. 60</t>
  </si>
  <si>
    <t>г. Глазов, ул. Кирова, д. 63в</t>
  </si>
  <si>
    <t>г. Глазов, ул. Кирова, д.66</t>
  </si>
  <si>
    <t>г. Глазов, ул. Комсомольская, д. 1/29</t>
  </si>
  <si>
    <t>г. Глазов, ул. Короленко, д. 14В</t>
  </si>
  <si>
    <t>г. Глазов, ул. Короленко, д. 23Г</t>
  </si>
  <si>
    <t>г. Глазов, ул. Короленко, д. 24</t>
  </si>
  <si>
    <t>г. Глазов, ул. Короленко, д. 24А</t>
  </si>
  <si>
    <t>г. Глазов, ул. Короленко, д. 29В</t>
  </si>
  <si>
    <t>г. Глазов, ул. Мира, д. 23/23</t>
  </si>
  <si>
    <t>г. Глазов, ул. Пионерская, д. 1</t>
  </si>
  <si>
    <t>г. Глазов, ул. Пряженникова, д. 17</t>
  </si>
  <si>
    <t>г. Глазов, ул. Карла Маркса, д. 3</t>
  </si>
  <si>
    <t>г. Глазов, ул. Калинина, д. 7</t>
  </si>
  <si>
    <t xml:space="preserve"> расположенных на территории муниципального образования "Городской округ «Город Глазов» Удмуртской Республики", которые подлежат ремонту в 2027 году </t>
  </si>
  <si>
    <t xml:space="preserve">   </t>
  </si>
  <si>
    <t>г. Глазов, ул. Первомайская, д. 8</t>
  </si>
  <si>
    <t xml:space="preserve">Приложение №1
 к Постановлению                                       Администрации города Глазова                                                                                                           от ________№__________
</t>
  </si>
  <si>
    <t>г. Глазов, ул. Парковая, д. 39/25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</si>
</sst>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6070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/>
    <xf numFmtId="0" fontId="4" fillId="0" borderId="0" xfId="0" applyFont="1"/>
    <xf numFmtId="4" fontId="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2" xfId="0" applyFont="1" applyFill="1" applyBorder="1" applyAlignment="1" applyProtection="1">
      <alignment horizontal="center" vertical="center" textRotation="90" wrapText="1"/>
    </xf>
    <xf numFmtId="4" fontId="2" fillId="0" borderId="4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" xfId="0" applyNumberFormat="1" applyFont="1" applyFill="1" applyBorder="1" applyAlignment="1" applyProtection="1">
      <protection locked="0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 applyProtection="1">
      <protection locked="0"/>
    </xf>
    <xf numFmtId="0" fontId="2" fillId="2" borderId="2" xfId="0" applyNumberFormat="1" applyFont="1" applyFill="1" applyBorder="1" applyAlignment="1" applyProtection="1">
      <protection locked="0"/>
    </xf>
    <xf numFmtId="3" fontId="2" fillId="2" borderId="2" xfId="0" applyNumberFormat="1" applyFont="1" applyFill="1" applyBorder="1" applyAlignment="1" applyProtection="1">
      <protection locked="0"/>
    </xf>
    <xf numFmtId="4" fontId="3" fillId="2" borderId="2" xfId="0" applyNumberFormat="1" applyFont="1" applyFill="1" applyBorder="1" applyAlignment="1" applyProtection="1">
      <alignment horizont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textRotation="90" wrapText="1"/>
    </xf>
    <xf numFmtId="0" fontId="6" fillId="2" borderId="2" xfId="0" applyFont="1" applyFill="1" applyBorder="1" applyAlignment="1" applyProtection="1">
      <alignment wrapText="1"/>
    </xf>
    <xf numFmtId="0" fontId="6" fillId="0" borderId="2" xfId="0" applyFont="1" applyBorder="1"/>
    <xf numFmtId="4" fontId="2" fillId="0" borderId="2" xfId="0" applyNumberFormat="1" applyFont="1" applyBorder="1" applyProtection="1">
      <protection locked="0"/>
    </xf>
    <xf numFmtId="4" fontId="2" fillId="0" borderId="3" xfId="0" applyNumberFormat="1" applyFont="1" applyBorder="1" applyProtection="1">
      <protection locked="0"/>
    </xf>
    <xf numFmtId="4" fontId="6" fillId="0" borderId="2" xfId="0" applyNumberFormat="1" applyFont="1" applyBorder="1"/>
    <xf numFmtId="4" fontId="7" fillId="0" borderId="2" xfId="0" applyNumberFormat="1" applyFont="1" applyBorder="1"/>
    <xf numFmtId="3" fontId="6" fillId="0" borderId="2" xfId="0" applyNumberFormat="1" applyFont="1" applyBorder="1"/>
    <xf numFmtId="4" fontId="2" fillId="0" borderId="4" xfId="0" applyNumberFormat="1" applyFont="1" applyFill="1" applyBorder="1" applyAlignment="1" applyProtection="1">
      <alignment horizontal="center" vertical="center"/>
      <protection locked="0"/>
    </xf>
    <xf numFmtId="4" fontId="2" fillId="0" borderId="7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6" xfId="0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Font="1" applyFill="1" applyBorder="1" applyAlignment="1" applyProtection="1">
      <alignment horizontal="center" vertical="center" textRotation="90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2">
    <cellStyle name="Обычный" xfId="0" builtinId="0"/>
    <cellStyle name="Обычный 2" xfId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workbookViewId="0">
      <selection activeCell="K14" sqref="K14"/>
    </sheetView>
  </sheetViews>
  <sheetFormatPr defaultRowHeight="15" x14ac:dyDescent="0.25"/>
  <cols>
    <col min="2" max="2" width="36.7109375" customWidth="1"/>
    <col min="3" max="3" width="11.5703125" customWidth="1"/>
    <col min="4" max="4" width="12.7109375" customWidth="1"/>
    <col min="5" max="5" width="10.85546875" customWidth="1"/>
    <col min="6" max="6" width="13.28515625" customWidth="1"/>
    <col min="7" max="8" width="14.42578125" customWidth="1"/>
    <col min="9" max="9" width="12.85546875" customWidth="1"/>
    <col min="10" max="10" width="13" customWidth="1"/>
    <col min="11" max="11" width="13.140625" customWidth="1"/>
    <col min="12" max="12" width="12.28515625" customWidth="1"/>
  </cols>
  <sheetData>
    <row r="1" spans="1:15" x14ac:dyDescent="0.25">
      <c r="I1" s="35" t="s">
        <v>78</v>
      </c>
      <c r="J1" s="36"/>
      <c r="K1" s="36"/>
      <c r="L1" s="36"/>
    </row>
    <row r="2" spans="1:15" ht="63.6" customHeight="1" x14ac:dyDescent="0.25">
      <c r="I2" s="36"/>
      <c r="J2" s="36"/>
      <c r="K2" s="36"/>
      <c r="L2" s="36"/>
    </row>
    <row r="4" spans="1:15" x14ac:dyDescent="0.25">
      <c r="C4" s="3"/>
      <c r="D4" s="3"/>
      <c r="E4" s="3"/>
      <c r="F4" s="3"/>
      <c r="G4" s="3"/>
      <c r="H4" s="3"/>
      <c r="I4" s="3"/>
      <c r="J4" s="12"/>
      <c r="K4" s="12"/>
      <c r="L4" s="12"/>
    </row>
    <row r="5" spans="1:15" x14ac:dyDescent="0.25">
      <c r="B5" s="37" t="s">
        <v>19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5" x14ac:dyDescent="0.25">
      <c r="B6" s="37" t="s">
        <v>75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12"/>
    </row>
    <row r="8" spans="1:15" ht="15" customHeight="1" x14ac:dyDescent="0.25">
      <c r="A8" s="7" t="s">
        <v>6</v>
      </c>
      <c r="B8" s="38" t="s">
        <v>0</v>
      </c>
      <c r="C8" s="41" t="s">
        <v>8</v>
      </c>
      <c r="D8" s="44" t="s">
        <v>9</v>
      </c>
      <c r="E8" s="44" t="s">
        <v>10</v>
      </c>
      <c r="F8" s="41" t="s">
        <v>7</v>
      </c>
      <c r="G8" s="44" t="s">
        <v>1</v>
      </c>
      <c r="H8" s="30" t="s">
        <v>15</v>
      </c>
      <c r="I8" s="31"/>
      <c r="J8" s="31"/>
      <c r="K8" s="31"/>
      <c r="L8" s="32" t="s">
        <v>17</v>
      </c>
    </row>
    <row r="9" spans="1:15" x14ac:dyDescent="0.25">
      <c r="A9" s="8"/>
      <c r="B9" s="39"/>
      <c r="C9" s="42"/>
      <c r="D9" s="45"/>
      <c r="E9" s="45"/>
      <c r="F9" s="42"/>
      <c r="G9" s="45"/>
      <c r="H9" s="30" t="s">
        <v>16</v>
      </c>
      <c r="I9" s="31"/>
      <c r="J9" s="31"/>
      <c r="K9" s="31"/>
      <c r="L9" s="32"/>
    </row>
    <row r="10" spans="1:15" ht="96" x14ac:dyDescent="0.25">
      <c r="A10" s="33"/>
      <c r="B10" s="39"/>
      <c r="C10" s="42"/>
      <c r="D10" s="46"/>
      <c r="E10" s="46"/>
      <c r="F10" s="43"/>
      <c r="G10" s="46"/>
      <c r="H10" s="4" t="s">
        <v>11</v>
      </c>
      <c r="I10" s="5" t="s">
        <v>12</v>
      </c>
      <c r="J10" s="22" t="s">
        <v>13</v>
      </c>
      <c r="K10" s="6" t="s">
        <v>14</v>
      </c>
      <c r="L10" s="32"/>
    </row>
    <row r="11" spans="1:15" x14ac:dyDescent="0.25">
      <c r="A11" s="34"/>
      <c r="B11" s="40"/>
      <c r="C11" s="43"/>
      <c r="D11" s="10" t="s">
        <v>3</v>
      </c>
      <c r="E11" s="10" t="s">
        <v>3</v>
      </c>
      <c r="F11" s="10" t="s">
        <v>20</v>
      </c>
      <c r="G11" s="10" t="s">
        <v>2</v>
      </c>
      <c r="H11" s="10" t="s">
        <v>2</v>
      </c>
      <c r="I11" s="10" t="s">
        <v>2</v>
      </c>
      <c r="J11" s="10" t="s">
        <v>2</v>
      </c>
      <c r="K11" s="10" t="s">
        <v>2</v>
      </c>
      <c r="L11" s="10" t="s">
        <v>18</v>
      </c>
    </row>
    <row r="12" spans="1:15" x14ac:dyDescent="0.25">
      <c r="A12" s="21">
        <v>1</v>
      </c>
      <c r="B12" s="9"/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</row>
    <row r="13" spans="1:15" x14ac:dyDescent="0.25">
      <c r="A13" s="13"/>
      <c r="B13" s="14" t="s">
        <v>4</v>
      </c>
      <c r="C13" s="15" t="s">
        <v>5</v>
      </c>
      <c r="D13" s="16">
        <f>SUM(D14:D69)</f>
        <v>188538.09999999998</v>
      </c>
      <c r="E13" s="16">
        <f>SUM(E14:E69)</f>
        <v>188538.09999999998</v>
      </c>
      <c r="F13" s="17">
        <f>SUM(F14:F69)</f>
        <v>7128</v>
      </c>
      <c r="G13" s="17">
        <f>SUM(G14:G69)</f>
        <v>120406808.15000001</v>
      </c>
      <c r="H13" s="17">
        <v>0</v>
      </c>
      <c r="I13" s="17">
        <f>SUM(I14:I68)</f>
        <v>0</v>
      </c>
      <c r="J13" s="17">
        <f>SUM(J14:J68)</f>
        <v>0</v>
      </c>
      <c r="K13" s="17">
        <f>SUM(K14:K69)</f>
        <v>120406808.15000001</v>
      </c>
      <c r="L13" s="20" t="s">
        <v>5</v>
      </c>
    </row>
    <row r="14" spans="1:15" x14ac:dyDescent="0.25">
      <c r="A14" s="13">
        <v>1</v>
      </c>
      <c r="B14" s="23" t="s">
        <v>22</v>
      </c>
      <c r="C14" s="18">
        <v>1964</v>
      </c>
      <c r="D14" s="11">
        <v>3703.8</v>
      </c>
      <c r="E14" s="11">
        <f t="shared" ref="E14:E33" si="0">D14</f>
        <v>3703.8</v>
      </c>
      <c r="F14" s="19">
        <v>154</v>
      </c>
      <c r="G14" s="25">
        <v>1572202.36</v>
      </c>
      <c r="H14" s="11">
        <v>0</v>
      </c>
      <c r="I14" s="11">
        <v>0</v>
      </c>
      <c r="J14" s="11">
        <v>0</v>
      </c>
      <c r="K14" s="25">
        <v>1572202.36</v>
      </c>
      <c r="L14" s="2">
        <f t="shared" ref="L14:L45" si="1">G14/D14</f>
        <v>424.48360062638375</v>
      </c>
      <c r="O14" t="s">
        <v>76</v>
      </c>
    </row>
    <row r="15" spans="1:15" x14ac:dyDescent="0.25">
      <c r="A15" s="13">
        <v>2</v>
      </c>
      <c r="B15" s="23" t="s">
        <v>29</v>
      </c>
      <c r="C15" s="18">
        <v>1967</v>
      </c>
      <c r="D15" s="11">
        <v>4290.6000000000004</v>
      </c>
      <c r="E15" s="11">
        <f t="shared" si="0"/>
        <v>4290.6000000000004</v>
      </c>
      <c r="F15" s="19">
        <v>169</v>
      </c>
      <c r="G15" s="26">
        <v>1745144.49</v>
      </c>
      <c r="H15" s="11">
        <v>0</v>
      </c>
      <c r="I15" s="11">
        <v>0</v>
      </c>
      <c r="J15" s="11">
        <v>0</v>
      </c>
      <c r="K15" s="26">
        <v>1745144.49</v>
      </c>
      <c r="L15" s="2">
        <f t="shared" si="1"/>
        <v>406.73670116067677</v>
      </c>
    </row>
    <row r="16" spans="1:15" x14ac:dyDescent="0.25">
      <c r="A16" s="13">
        <v>3</v>
      </c>
      <c r="B16" s="23" t="s">
        <v>23</v>
      </c>
      <c r="C16" s="18">
        <v>1964</v>
      </c>
      <c r="D16" s="11">
        <v>3657.6</v>
      </c>
      <c r="E16" s="11">
        <f t="shared" si="0"/>
        <v>3657.6</v>
      </c>
      <c r="F16" s="19">
        <v>134</v>
      </c>
      <c r="G16" s="26">
        <v>1552591.22</v>
      </c>
      <c r="H16" s="11">
        <v>0</v>
      </c>
      <c r="I16" s="11">
        <v>0</v>
      </c>
      <c r="J16" s="11">
        <v>0</v>
      </c>
      <c r="K16" s="26">
        <v>1552591.22</v>
      </c>
      <c r="L16" s="2">
        <f t="shared" si="1"/>
        <v>424.48360126859143</v>
      </c>
    </row>
    <row r="17" spans="1:12" x14ac:dyDescent="0.25">
      <c r="A17" s="13">
        <v>4</v>
      </c>
      <c r="B17" s="23" t="s">
        <v>73</v>
      </c>
      <c r="C17" s="18">
        <v>1987</v>
      </c>
      <c r="D17" s="11">
        <v>23486.6</v>
      </c>
      <c r="E17" s="11">
        <f t="shared" si="0"/>
        <v>23486.6</v>
      </c>
      <c r="F17" s="19">
        <v>1033</v>
      </c>
      <c r="G17" s="26">
        <v>9210556.7200000007</v>
      </c>
      <c r="H17" s="11">
        <v>0</v>
      </c>
      <c r="I17" s="11">
        <v>0</v>
      </c>
      <c r="J17" s="11">
        <v>0</v>
      </c>
      <c r="K17" s="26">
        <v>9210556.7200000007</v>
      </c>
      <c r="L17" s="2">
        <f t="shared" si="1"/>
        <v>392.16219972239497</v>
      </c>
    </row>
    <row r="18" spans="1:12" x14ac:dyDescent="0.25">
      <c r="A18" s="13">
        <v>5</v>
      </c>
      <c r="B18" s="23" t="s">
        <v>74</v>
      </c>
      <c r="C18" s="18">
        <v>1986</v>
      </c>
      <c r="D18" s="11">
        <v>10891.4</v>
      </c>
      <c r="E18" s="11">
        <f t="shared" si="0"/>
        <v>10891.4</v>
      </c>
      <c r="F18" s="19">
        <v>587</v>
      </c>
      <c r="G18" s="26">
        <v>4271195.4000000004</v>
      </c>
      <c r="H18" s="11">
        <v>0</v>
      </c>
      <c r="I18" s="11">
        <v>0</v>
      </c>
      <c r="J18" s="11">
        <v>0</v>
      </c>
      <c r="K18" s="26">
        <v>4271195.4000000004</v>
      </c>
      <c r="L18" s="2">
        <f t="shared" si="1"/>
        <v>392.16220136988824</v>
      </c>
    </row>
    <row r="19" spans="1:12" x14ac:dyDescent="0.25">
      <c r="A19" s="13">
        <v>6</v>
      </c>
      <c r="B19" s="23" t="s">
        <v>60</v>
      </c>
      <c r="C19" s="18">
        <v>1961</v>
      </c>
      <c r="D19" s="11">
        <v>3973.1</v>
      </c>
      <c r="E19" s="11">
        <f t="shared" si="0"/>
        <v>3973.1</v>
      </c>
      <c r="F19" s="19">
        <v>108</v>
      </c>
      <c r="G19" s="26">
        <v>1524379.15</v>
      </c>
      <c r="H19" s="11">
        <v>0</v>
      </c>
      <c r="I19" s="11">
        <v>0</v>
      </c>
      <c r="J19" s="11">
        <v>0</v>
      </c>
      <c r="K19" s="26">
        <v>1524379.15</v>
      </c>
      <c r="L19" s="2">
        <f t="shared" si="1"/>
        <v>383.67500188769475</v>
      </c>
    </row>
    <row r="20" spans="1:12" x14ac:dyDescent="0.25">
      <c r="A20" s="13">
        <v>7</v>
      </c>
      <c r="B20" s="23" t="s">
        <v>21</v>
      </c>
      <c r="C20" s="18">
        <v>1955</v>
      </c>
      <c r="D20" s="11">
        <v>3122.6</v>
      </c>
      <c r="E20" s="11">
        <f t="shared" si="0"/>
        <v>3122.6</v>
      </c>
      <c r="F20" s="19">
        <v>86</v>
      </c>
      <c r="G20" s="26">
        <v>4119119.4</v>
      </c>
      <c r="H20" s="11">
        <v>0</v>
      </c>
      <c r="I20" s="11">
        <v>0</v>
      </c>
      <c r="J20" s="11">
        <v>0</v>
      </c>
      <c r="K20" s="26">
        <v>4119119.4</v>
      </c>
      <c r="L20" s="2">
        <f t="shared" si="1"/>
        <v>1319.1313008390443</v>
      </c>
    </row>
    <row r="21" spans="1:12" x14ac:dyDescent="0.25">
      <c r="A21" s="13">
        <v>8</v>
      </c>
      <c r="B21" s="23" t="s">
        <v>61</v>
      </c>
      <c r="C21" s="18">
        <v>1959</v>
      </c>
      <c r="D21" s="11">
        <v>4161.6000000000004</v>
      </c>
      <c r="E21" s="11">
        <f t="shared" si="0"/>
        <v>4161.6000000000004</v>
      </c>
      <c r="F21" s="19">
        <v>127</v>
      </c>
      <c r="G21" s="26">
        <v>1332485.23</v>
      </c>
      <c r="H21" s="11">
        <v>0</v>
      </c>
      <c r="I21" s="11">
        <v>0</v>
      </c>
      <c r="J21" s="11">
        <v>0</v>
      </c>
      <c r="K21" s="26">
        <v>1332485.23</v>
      </c>
      <c r="L21" s="2">
        <f t="shared" si="1"/>
        <v>320.18580113417914</v>
      </c>
    </row>
    <row r="22" spans="1:12" x14ac:dyDescent="0.25">
      <c r="A22" s="13">
        <v>9</v>
      </c>
      <c r="B22" s="23" t="s">
        <v>62</v>
      </c>
      <c r="C22" s="18">
        <v>1964</v>
      </c>
      <c r="D22" s="11">
        <v>3226.6</v>
      </c>
      <c r="E22" s="11">
        <f t="shared" si="0"/>
        <v>3226.6</v>
      </c>
      <c r="F22" s="19">
        <v>119</v>
      </c>
      <c r="G22" s="26">
        <v>2163888.69</v>
      </c>
      <c r="H22" s="11">
        <v>0</v>
      </c>
      <c r="I22" s="11">
        <v>0</v>
      </c>
      <c r="J22" s="11">
        <v>0</v>
      </c>
      <c r="K22" s="26">
        <v>2163888.69</v>
      </c>
      <c r="L22" s="2">
        <f t="shared" si="1"/>
        <v>670.64051633298209</v>
      </c>
    </row>
    <row r="23" spans="1:12" x14ac:dyDescent="0.25">
      <c r="A23" s="13">
        <v>10</v>
      </c>
      <c r="B23" s="23" t="s">
        <v>63</v>
      </c>
      <c r="C23" s="18">
        <v>1959</v>
      </c>
      <c r="D23" s="11">
        <v>4267</v>
      </c>
      <c r="E23" s="11">
        <f t="shared" si="0"/>
        <v>4267</v>
      </c>
      <c r="F23" s="19">
        <v>114</v>
      </c>
      <c r="G23" s="26">
        <v>1366232.82</v>
      </c>
      <c r="H23" s="11">
        <v>0</v>
      </c>
      <c r="I23" s="11">
        <v>0</v>
      </c>
      <c r="J23" s="11">
        <v>0</v>
      </c>
      <c r="K23" s="26">
        <v>1366232.82</v>
      </c>
      <c r="L23" s="2">
        <f t="shared" si="1"/>
        <v>320.18580267166629</v>
      </c>
    </row>
    <row r="24" spans="1:12" x14ac:dyDescent="0.25">
      <c r="A24" s="13">
        <v>11</v>
      </c>
      <c r="B24" s="23" t="s">
        <v>30</v>
      </c>
      <c r="C24" s="18">
        <v>1977</v>
      </c>
      <c r="D24" s="11">
        <v>393.9</v>
      </c>
      <c r="E24" s="11">
        <f t="shared" si="0"/>
        <v>393.9</v>
      </c>
      <c r="F24" s="19">
        <v>25</v>
      </c>
      <c r="G24" s="26">
        <v>564870.54</v>
      </c>
      <c r="H24" s="11">
        <v>0</v>
      </c>
      <c r="I24" s="11">
        <v>0</v>
      </c>
      <c r="J24" s="11">
        <v>0</v>
      </c>
      <c r="K24" s="26">
        <v>564870.54</v>
      </c>
      <c r="L24" s="2">
        <f t="shared" si="1"/>
        <v>1434.0455445544555</v>
      </c>
    </row>
    <row r="25" spans="1:12" x14ac:dyDescent="0.25">
      <c r="A25" s="13">
        <v>12</v>
      </c>
      <c r="B25" s="23" t="s">
        <v>64</v>
      </c>
      <c r="C25" s="18">
        <v>1952</v>
      </c>
      <c r="D25" s="11">
        <v>1043.5</v>
      </c>
      <c r="E25" s="11">
        <f t="shared" si="0"/>
        <v>1043.5</v>
      </c>
      <c r="F25" s="19">
        <v>31</v>
      </c>
      <c r="G25" s="26">
        <v>3199086.27</v>
      </c>
      <c r="H25" s="11">
        <v>0</v>
      </c>
      <c r="I25" s="11">
        <v>0</v>
      </c>
      <c r="J25" s="11">
        <v>0</v>
      </c>
      <c r="K25" s="26">
        <v>3199086.27</v>
      </c>
      <c r="L25" s="2">
        <f t="shared" si="1"/>
        <v>3065.7271394345953</v>
      </c>
    </row>
    <row r="26" spans="1:12" x14ac:dyDescent="0.25">
      <c r="A26" s="13">
        <v>13</v>
      </c>
      <c r="B26" s="23" t="s">
        <v>65</v>
      </c>
      <c r="C26" s="18">
        <v>1964</v>
      </c>
      <c r="D26" s="11">
        <v>2776</v>
      </c>
      <c r="E26" s="11">
        <f t="shared" si="0"/>
        <v>2776</v>
      </c>
      <c r="F26" s="19">
        <v>145</v>
      </c>
      <c r="G26" s="26">
        <v>3627601.29</v>
      </c>
      <c r="H26" s="11">
        <v>0</v>
      </c>
      <c r="I26" s="11">
        <v>0</v>
      </c>
      <c r="J26" s="11">
        <v>0</v>
      </c>
      <c r="K26" s="26">
        <v>3627601.29</v>
      </c>
      <c r="L26" s="2">
        <f t="shared" si="1"/>
        <v>1306.7727989913544</v>
      </c>
    </row>
    <row r="27" spans="1:12" x14ac:dyDescent="0.25">
      <c r="A27" s="13">
        <v>14</v>
      </c>
      <c r="B27" s="23" t="s">
        <v>66</v>
      </c>
      <c r="C27" s="18">
        <v>1966</v>
      </c>
      <c r="D27" s="11">
        <v>2710</v>
      </c>
      <c r="E27" s="11">
        <f t="shared" si="0"/>
        <v>2710</v>
      </c>
      <c r="F27" s="19">
        <v>122</v>
      </c>
      <c r="G27" s="26">
        <v>1039759.25</v>
      </c>
      <c r="H27" s="11">
        <v>0</v>
      </c>
      <c r="I27" s="11">
        <v>0</v>
      </c>
      <c r="J27" s="11">
        <v>0</v>
      </c>
      <c r="K27" s="26">
        <v>1039759.25</v>
      </c>
      <c r="L27" s="2">
        <f t="shared" si="1"/>
        <v>383.67500000000001</v>
      </c>
    </row>
    <row r="28" spans="1:12" x14ac:dyDescent="0.25">
      <c r="A28" s="13">
        <v>15</v>
      </c>
      <c r="B28" s="23" t="s">
        <v>67</v>
      </c>
      <c r="C28" s="18">
        <v>1967</v>
      </c>
      <c r="D28" s="11">
        <v>3422</v>
      </c>
      <c r="E28" s="11">
        <f t="shared" si="0"/>
        <v>3422</v>
      </c>
      <c r="F28" s="19">
        <v>143</v>
      </c>
      <c r="G28" s="26">
        <v>1312935.8500000001</v>
      </c>
      <c r="H28" s="11">
        <v>0</v>
      </c>
      <c r="I28" s="11">
        <v>0</v>
      </c>
      <c r="J28" s="11">
        <v>0</v>
      </c>
      <c r="K28" s="26">
        <v>1312935.8500000001</v>
      </c>
      <c r="L28" s="2">
        <f t="shared" si="1"/>
        <v>383.67500000000001</v>
      </c>
    </row>
    <row r="29" spans="1:12" x14ac:dyDescent="0.25">
      <c r="A29" s="13">
        <v>16</v>
      </c>
      <c r="B29" s="23" t="s">
        <v>68</v>
      </c>
      <c r="C29" s="18">
        <v>1966</v>
      </c>
      <c r="D29" s="11">
        <v>3416.8</v>
      </c>
      <c r="E29" s="11">
        <f t="shared" si="0"/>
        <v>3416.8</v>
      </c>
      <c r="F29" s="19">
        <v>137</v>
      </c>
      <c r="G29" s="26">
        <v>1310940.74</v>
      </c>
      <c r="H29" s="11">
        <v>0</v>
      </c>
      <c r="I29" s="11">
        <v>0</v>
      </c>
      <c r="J29" s="11">
        <v>0</v>
      </c>
      <c r="K29" s="26">
        <v>1310940.74</v>
      </c>
      <c r="L29" s="2">
        <f t="shared" si="1"/>
        <v>383.67499999999995</v>
      </c>
    </row>
    <row r="30" spans="1:12" x14ac:dyDescent="0.25">
      <c r="A30" s="13">
        <v>17</v>
      </c>
      <c r="B30" s="23" t="s">
        <v>24</v>
      </c>
      <c r="C30" s="18">
        <v>1962</v>
      </c>
      <c r="D30" s="11">
        <v>3254.4</v>
      </c>
      <c r="E30" s="11">
        <f t="shared" si="0"/>
        <v>3254.4</v>
      </c>
      <c r="F30" s="19">
        <v>104</v>
      </c>
      <c r="G30" s="26">
        <v>1381439.43</v>
      </c>
      <c r="H30" s="11">
        <v>0</v>
      </c>
      <c r="I30" s="11">
        <v>0</v>
      </c>
      <c r="J30" s="11">
        <v>0</v>
      </c>
      <c r="K30" s="26">
        <v>1381439.43</v>
      </c>
      <c r="L30" s="2">
        <f t="shared" si="1"/>
        <v>424.4836006637168</v>
      </c>
    </row>
    <row r="31" spans="1:12" x14ac:dyDescent="0.25">
      <c r="A31" s="13">
        <v>18</v>
      </c>
      <c r="B31" s="23" t="s">
        <v>69</v>
      </c>
      <c r="C31" s="18">
        <v>1965</v>
      </c>
      <c r="D31" s="11">
        <v>3915.9</v>
      </c>
      <c r="E31" s="11">
        <f t="shared" si="0"/>
        <v>3915.9</v>
      </c>
      <c r="F31" s="19">
        <v>129</v>
      </c>
      <c r="G31" s="26">
        <v>1592740.24</v>
      </c>
      <c r="H31" s="11">
        <v>0</v>
      </c>
      <c r="I31" s="11">
        <v>0</v>
      </c>
      <c r="J31" s="11">
        <v>0</v>
      </c>
      <c r="K31" s="26">
        <v>1592740.24</v>
      </c>
      <c r="L31" s="2">
        <f t="shared" si="1"/>
        <v>406.73669909854692</v>
      </c>
    </row>
    <row r="32" spans="1:12" x14ac:dyDescent="0.25">
      <c r="A32" s="13">
        <v>19</v>
      </c>
      <c r="B32" s="23" t="s">
        <v>27</v>
      </c>
      <c r="C32" s="18">
        <v>1965</v>
      </c>
      <c r="D32" s="11">
        <v>3289.8</v>
      </c>
      <c r="E32" s="11">
        <f t="shared" si="0"/>
        <v>3289.8</v>
      </c>
      <c r="F32" s="19">
        <v>111</v>
      </c>
      <c r="G32" s="26">
        <v>5916871.9699999997</v>
      </c>
      <c r="H32" s="11">
        <v>0</v>
      </c>
      <c r="I32" s="11">
        <v>0</v>
      </c>
      <c r="J32" s="11">
        <v>0</v>
      </c>
      <c r="K32" s="26">
        <v>5916871.9699999997</v>
      </c>
      <c r="L32" s="2">
        <f t="shared" si="1"/>
        <v>1798.5506626542644</v>
      </c>
    </row>
    <row r="33" spans="1:12" x14ac:dyDescent="0.25">
      <c r="A33" s="13">
        <v>20</v>
      </c>
      <c r="B33" s="23" t="s">
        <v>31</v>
      </c>
      <c r="C33" s="18">
        <v>1985</v>
      </c>
      <c r="D33" s="11">
        <v>3016</v>
      </c>
      <c r="E33" s="11">
        <f t="shared" si="0"/>
        <v>3016</v>
      </c>
      <c r="F33" s="19">
        <v>133</v>
      </c>
      <c r="G33" s="26">
        <v>2793067.56</v>
      </c>
      <c r="H33" s="11">
        <v>0</v>
      </c>
      <c r="I33" s="11">
        <v>0</v>
      </c>
      <c r="J33" s="11">
        <v>0</v>
      </c>
      <c r="K33" s="26">
        <v>2793067.56</v>
      </c>
      <c r="L33" s="2">
        <f t="shared" si="1"/>
        <v>926.0834084880637</v>
      </c>
    </row>
    <row r="34" spans="1:12" x14ac:dyDescent="0.25">
      <c r="A34" s="13">
        <v>21</v>
      </c>
      <c r="B34" s="23" t="s">
        <v>32</v>
      </c>
      <c r="C34" s="18">
        <v>1965</v>
      </c>
      <c r="D34" s="11">
        <v>3952.4</v>
      </c>
      <c r="E34" s="11">
        <v>3952.4</v>
      </c>
      <c r="F34" s="19">
        <v>117</v>
      </c>
      <c r="G34" s="26">
        <v>4336195.18</v>
      </c>
      <c r="H34" s="11">
        <v>0</v>
      </c>
      <c r="I34" s="11">
        <v>0</v>
      </c>
      <c r="J34" s="11">
        <v>0</v>
      </c>
      <c r="K34" s="26">
        <f>G34</f>
        <v>4336195.18</v>
      </c>
      <c r="L34" s="2">
        <f t="shared" si="1"/>
        <v>1097.1043366056067</v>
      </c>
    </row>
    <row r="35" spans="1:12" x14ac:dyDescent="0.25">
      <c r="A35" s="13">
        <v>22</v>
      </c>
      <c r="B35" s="23" t="s">
        <v>59</v>
      </c>
      <c r="C35" s="18">
        <v>1960</v>
      </c>
      <c r="D35" s="11">
        <v>1823.7</v>
      </c>
      <c r="E35" s="11">
        <f t="shared" ref="E35:E68" si="2">D35</f>
        <v>1823.7</v>
      </c>
      <c r="F35" s="19">
        <v>62</v>
      </c>
      <c r="G35" s="26">
        <v>774130.74</v>
      </c>
      <c r="H35" s="11">
        <v>0</v>
      </c>
      <c r="I35" s="11">
        <v>0</v>
      </c>
      <c r="J35" s="11">
        <v>0</v>
      </c>
      <c r="K35" s="26">
        <v>774130.74</v>
      </c>
      <c r="L35" s="2">
        <f t="shared" si="1"/>
        <v>424.48359927619674</v>
      </c>
    </row>
    <row r="36" spans="1:12" x14ac:dyDescent="0.25">
      <c r="A36" s="13">
        <v>23</v>
      </c>
      <c r="B36" s="23" t="s">
        <v>36</v>
      </c>
      <c r="C36" s="18">
        <v>1951</v>
      </c>
      <c r="D36" s="11">
        <v>1027.5999999999999</v>
      </c>
      <c r="E36" s="11">
        <f t="shared" si="2"/>
        <v>1027.5999999999999</v>
      </c>
      <c r="F36" s="19">
        <v>27</v>
      </c>
      <c r="G36" s="26">
        <v>397787.99</v>
      </c>
      <c r="H36" s="11">
        <v>0</v>
      </c>
      <c r="I36" s="11">
        <v>0</v>
      </c>
      <c r="J36" s="11">
        <v>0</v>
      </c>
      <c r="K36" s="26">
        <v>397787.99</v>
      </c>
      <c r="L36" s="2">
        <f t="shared" si="1"/>
        <v>387.10392175943952</v>
      </c>
    </row>
    <row r="37" spans="1:12" x14ac:dyDescent="0.25">
      <c r="A37" s="13">
        <v>24</v>
      </c>
      <c r="B37" s="23" t="s">
        <v>35</v>
      </c>
      <c r="C37" s="18">
        <v>1950</v>
      </c>
      <c r="D37" s="11">
        <v>1016.5</v>
      </c>
      <c r="E37" s="11">
        <f t="shared" si="2"/>
        <v>1016.5</v>
      </c>
      <c r="F37" s="19">
        <v>35</v>
      </c>
      <c r="G37" s="26">
        <v>393611.89</v>
      </c>
      <c r="H37" s="11">
        <v>0</v>
      </c>
      <c r="I37" s="11">
        <v>0</v>
      </c>
      <c r="J37" s="11">
        <v>0</v>
      </c>
      <c r="K37" s="26">
        <v>393611.89</v>
      </c>
      <c r="L37" s="2">
        <f t="shared" si="1"/>
        <v>387.22271519921298</v>
      </c>
    </row>
    <row r="38" spans="1:12" x14ac:dyDescent="0.25">
      <c r="A38" s="13">
        <v>25</v>
      </c>
      <c r="B38" s="23" t="s">
        <v>28</v>
      </c>
      <c r="C38" s="18">
        <v>1950</v>
      </c>
      <c r="D38" s="11">
        <v>1055.5999999999999</v>
      </c>
      <c r="E38" s="11">
        <f t="shared" si="2"/>
        <v>1055.5999999999999</v>
      </c>
      <c r="F38" s="19">
        <v>56</v>
      </c>
      <c r="G38" s="26">
        <v>4765803.17</v>
      </c>
      <c r="H38" s="11">
        <v>0</v>
      </c>
      <c r="I38" s="11">
        <v>0</v>
      </c>
      <c r="J38" s="11">
        <v>0</v>
      </c>
      <c r="K38" s="26">
        <v>4765803.17</v>
      </c>
      <c r="L38" s="2">
        <f t="shared" si="1"/>
        <v>4514.7813281546041</v>
      </c>
    </row>
    <row r="39" spans="1:12" x14ac:dyDescent="0.25">
      <c r="A39" s="13">
        <v>26</v>
      </c>
      <c r="B39" s="23" t="s">
        <v>34</v>
      </c>
      <c r="C39" s="18">
        <v>1951</v>
      </c>
      <c r="D39" s="11">
        <v>563.9</v>
      </c>
      <c r="E39" s="11">
        <f t="shared" si="2"/>
        <v>563.9</v>
      </c>
      <c r="F39" s="19">
        <v>31</v>
      </c>
      <c r="G39" s="26">
        <v>223332.46</v>
      </c>
      <c r="H39" s="11">
        <v>0</v>
      </c>
      <c r="I39" s="11">
        <v>0</v>
      </c>
      <c r="J39" s="11">
        <v>0</v>
      </c>
      <c r="K39" s="26">
        <v>223332.46</v>
      </c>
      <c r="L39" s="2">
        <f t="shared" si="1"/>
        <v>396.04976059585033</v>
      </c>
    </row>
    <row r="40" spans="1:12" x14ac:dyDescent="0.25">
      <c r="A40" s="13">
        <v>27</v>
      </c>
      <c r="B40" s="23" t="s">
        <v>33</v>
      </c>
      <c r="C40" s="18">
        <v>1951</v>
      </c>
      <c r="D40" s="11">
        <v>1073.5</v>
      </c>
      <c r="E40" s="11">
        <f t="shared" si="2"/>
        <v>1073.5</v>
      </c>
      <c r="F40" s="19">
        <v>73</v>
      </c>
      <c r="G40" s="26">
        <v>415056.72</v>
      </c>
      <c r="H40" s="11">
        <v>0</v>
      </c>
      <c r="I40" s="11">
        <v>0</v>
      </c>
      <c r="J40" s="11">
        <v>0</v>
      </c>
      <c r="K40" s="26">
        <v>415056.72</v>
      </c>
      <c r="L40" s="2">
        <f t="shared" si="1"/>
        <v>386.63877037727059</v>
      </c>
    </row>
    <row r="41" spans="1:12" x14ac:dyDescent="0.25">
      <c r="A41" s="13">
        <v>28</v>
      </c>
      <c r="B41" s="23" t="s">
        <v>70</v>
      </c>
      <c r="C41" s="18">
        <v>1951</v>
      </c>
      <c r="D41" s="11">
        <v>635</v>
      </c>
      <c r="E41" s="11">
        <f t="shared" si="2"/>
        <v>635</v>
      </c>
      <c r="F41" s="19">
        <v>35</v>
      </c>
      <c r="G41" s="26">
        <v>2124104.64</v>
      </c>
      <c r="H41" s="11">
        <v>0</v>
      </c>
      <c r="I41" s="11">
        <v>0</v>
      </c>
      <c r="J41" s="11">
        <v>0</v>
      </c>
      <c r="K41" s="26">
        <v>2124104.64</v>
      </c>
      <c r="L41" s="2">
        <f t="shared" si="1"/>
        <v>3345.0466771653546</v>
      </c>
    </row>
    <row r="42" spans="1:12" x14ac:dyDescent="0.25">
      <c r="A42" s="13">
        <v>29</v>
      </c>
      <c r="B42" s="23" t="s">
        <v>25</v>
      </c>
      <c r="C42" s="18">
        <v>1959</v>
      </c>
      <c r="D42" s="11">
        <v>3416</v>
      </c>
      <c r="E42" s="11">
        <f t="shared" si="2"/>
        <v>3416</v>
      </c>
      <c r="F42" s="19">
        <v>131</v>
      </c>
      <c r="G42" s="26">
        <v>1450035.98</v>
      </c>
      <c r="H42" s="11">
        <v>0</v>
      </c>
      <c r="I42" s="11">
        <v>0</v>
      </c>
      <c r="J42" s="11">
        <v>0</v>
      </c>
      <c r="K42" s="26">
        <v>1450035.98</v>
      </c>
      <c r="L42" s="2">
        <f t="shared" si="1"/>
        <v>424.4836007025761</v>
      </c>
    </row>
    <row r="43" spans="1:12" x14ac:dyDescent="0.25">
      <c r="A43" s="13">
        <v>30</v>
      </c>
      <c r="B43" s="23" t="s">
        <v>44</v>
      </c>
      <c r="C43" s="18">
        <v>1951</v>
      </c>
      <c r="D43" s="11">
        <v>850.8</v>
      </c>
      <c r="E43" s="11">
        <f t="shared" si="2"/>
        <v>850.8</v>
      </c>
      <c r="F43" s="19">
        <v>23</v>
      </c>
      <c r="G43" s="26">
        <v>331271.40999999997</v>
      </c>
      <c r="H43" s="11">
        <v>0</v>
      </c>
      <c r="I43" s="11">
        <v>0</v>
      </c>
      <c r="J43" s="11">
        <v>0</v>
      </c>
      <c r="K43" s="26">
        <v>331271.40999999997</v>
      </c>
      <c r="L43" s="2">
        <f t="shared" si="1"/>
        <v>389.36460977903147</v>
      </c>
    </row>
    <row r="44" spans="1:12" x14ac:dyDescent="0.25">
      <c r="A44" s="13">
        <v>31</v>
      </c>
      <c r="B44" s="23" t="s">
        <v>43</v>
      </c>
      <c r="C44" s="18">
        <v>1949</v>
      </c>
      <c r="D44" s="11">
        <v>1037.3</v>
      </c>
      <c r="E44" s="11">
        <f t="shared" si="2"/>
        <v>1037.3</v>
      </c>
      <c r="F44" s="19">
        <v>34</v>
      </c>
      <c r="G44" s="26">
        <v>401437.37</v>
      </c>
      <c r="H44" s="11">
        <v>0</v>
      </c>
      <c r="I44" s="11">
        <v>0</v>
      </c>
      <c r="J44" s="11">
        <v>0</v>
      </c>
      <c r="K44" s="26">
        <v>401437.37</v>
      </c>
      <c r="L44" s="2">
        <f t="shared" si="1"/>
        <v>387.00218837366242</v>
      </c>
    </row>
    <row r="45" spans="1:12" x14ac:dyDescent="0.25">
      <c r="A45" s="13">
        <v>32</v>
      </c>
      <c r="B45" s="23" t="s">
        <v>42</v>
      </c>
      <c r="C45" s="18">
        <v>1950</v>
      </c>
      <c r="D45" s="11">
        <v>958.7</v>
      </c>
      <c r="E45" s="11">
        <f t="shared" si="2"/>
        <v>958.7</v>
      </c>
      <c r="F45" s="19">
        <v>25</v>
      </c>
      <c r="G45" s="26">
        <v>371866.09</v>
      </c>
      <c r="H45" s="11">
        <v>0</v>
      </c>
      <c r="I45" s="11">
        <v>0</v>
      </c>
      <c r="J45" s="11">
        <v>0</v>
      </c>
      <c r="K45" s="26">
        <v>371866.09</v>
      </c>
      <c r="L45" s="2">
        <f t="shared" si="1"/>
        <v>387.88577240012518</v>
      </c>
    </row>
    <row r="46" spans="1:12" x14ac:dyDescent="0.25">
      <c r="A46" s="13">
        <v>33</v>
      </c>
      <c r="B46" s="23" t="s">
        <v>41</v>
      </c>
      <c r="C46" s="18">
        <v>1949</v>
      </c>
      <c r="D46" s="11">
        <v>1080.7</v>
      </c>
      <c r="E46" s="11">
        <f t="shared" si="2"/>
        <v>1080.7</v>
      </c>
      <c r="F46" s="19">
        <v>36</v>
      </c>
      <c r="G46" s="26">
        <v>417764.54</v>
      </c>
      <c r="H46" s="11">
        <v>0</v>
      </c>
      <c r="I46" s="11">
        <v>0</v>
      </c>
      <c r="J46" s="11">
        <v>0</v>
      </c>
      <c r="K46" s="26">
        <v>417764.54</v>
      </c>
      <c r="L46" s="2">
        <f t="shared" ref="L46:L69" si="3">G46/D46</f>
        <v>386.56846488387151</v>
      </c>
    </row>
    <row r="47" spans="1:12" x14ac:dyDescent="0.25">
      <c r="A47" s="13">
        <v>34</v>
      </c>
      <c r="B47" s="23" t="s">
        <v>40</v>
      </c>
      <c r="C47" s="18">
        <v>1949</v>
      </c>
      <c r="D47" s="11">
        <v>1071.9000000000001</v>
      </c>
      <c r="E47" s="11">
        <f t="shared" si="2"/>
        <v>1071.9000000000001</v>
      </c>
      <c r="F47" s="19">
        <v>34</v>
      </c>
      <c r="G47" s="26">
        <v>414454.76</v>
      </c>
      <c r="H47" s="11">
        <v>0</v>
      </c>
      <c r="I47" s="11">
        <v>0</v>
      </c>
      <c r="J47" s="11">
        <v>0</v>
      </c>
      <c r="K47" s="26">
        <v>414454.76</v>
      </c>
      <c r="L47" s="2">
        <f t="shared" si="3"/>
        <v>386.65431476816866</v>
      </c>
    </row>
    <row r="48" spans="1:12" x14ac:dyDescent="0.25">
      <c r="A48" s="13">
        <v>35</v>
      </c>
      <c r="B48" s="23" t="s">
        <v>39</v>
      </c>
      <c r="C48" s="18">
        <v>1950</v>
      </c>
      <c r="D48" s="11">
        <v>944.5</v>
      </c>
      <c r="E48" s="11">
        <f t="shared" si="2"/>
        <v>944.5</v>
      </c>
      <c r="F48" s="19">
        <v>32</v>
      </c>
      <c r="G48" s="26">
        <v>366523.69</v>
      </c>
      <c r="H48" s="11">
        <v>0</v>
      </c>
      <c r="I48" s="11">
        <v>0</v>
      </c>
      <c r="J48" s="11">
        <v>0</v>
      </c>
      <c r="K48" s="26">
        <v>366523.69</v>
      </c>
      <c r="L48" s="2">
        <f t="shared" si="3"/>
        <v>388.0610799364743</v>
      </c>
    </row>
    <row r="49" spans="1:12" x14ac:dyDescent="0.25">
      <c r="A49" s="13">
        <v>36</v>
      </c>
      <c r="B49" s="24" t="s">
        <v>38</v>
      </c>
      <c r="C49" s="18">
        <v>1973</v>
      </c>
      <c r="D49" s="11">
        <v>3517.5</v>
      </c>
      <c r="E49" s="11">
        <f t="shared" si="2"/>
        <v>3517.5</v>
      </c>
      <c r="F49" s="19">
        <v>114</v>
      </c>
      <c r="G49" s="26">
        <v>2618372.86</v>
      </c>
      <c r="H49" s="11">
        <v>0</v>
      </c>
      <c r="I49" s="11">
        <v>0</v>
      </c>
      <c r="J49" s="11">
        <v>0</v>
      </c>
      <c r="K49" s="26">
        <v>2618372.86</v>
      </c>
      <c r="L49" s="2">
        <f t="shared" si="3"/>
        <v>744.38460838663821</v>
      </c>
    </row>
    <row r="50" spans="1:12" x14ac:dyDescent="0.25">
      <c r="A50" s="13">
        <v>37</v>
      </c>
      <c r="B50" s="24" t="s">
        <v>37</v>
      </c>
      <c r="C50" s="18">
        <v>1973</v>
      </c>
      <c r="D50" s="11">
        <v>3525.6</v>
      </c>
      <c r="E50" s="11">
        <f t="shared" si="2"/>
        <v>3525.6</v>
      </c>
      <c r="F50" s="19">
        <v>103</v>
      </c>
      <c r="G50" s="26">
        <v>2627460.98</v>
      </c>
      <c r="H50" s="11">
        <v>0</v>
      </c>
      <c r="I50" s="11">
        <v>0</v>
      </c>
      <c r="J50" s="11">
        <v>0</v>
      </c>
      <c r="K50" s="26">
        <v>2627460.98</v>
      </c>
      <c r="L50" s="2">
        <f t="shared" si="3"/>
        <v>745.25214998865442</v>
      </c>
    </row>
    <row r="51" spans="1:12" x14ac:dyDescent="0.25">
      <c r="A51" s="13">
        <v>38</v>
      </c>
      <c r="B51" s="24" t="s">
        <v>46</v>
      </c>
      <c r="C51" s="18">
        <v>1948</v>
      </c>
      <c r="D51" s="11">
        <v>918.3</v>
      </c>
      <c r="E51" s="11">
        <f t="shared" si="2"/>
        <v>918.3</v>
      </c>
      <c r="F51" s="19">
        <v>29</v>
      </c>
      <c r="G51" s="26">
        <v>356666.6</v>
      </c>
      <c r="H51" s="11">
        <v>0</v>
      </c>
      <c r="I51" s="11">
        <v>0</v>
      </c>
      <c r="J51" s="11">
        <v>0</v>
      </c>
      <c r="K51" s="26">
        <v>356666.6</v>
      </c>
      <c r="L51" s="2">
        <f t="shared" si="3"/>
        <v>388.39878035500379</v>
      </c>
    </row>
    <row r="52" spans="1:12" x14ac:dyDescent="0.25">
      <c r="A52" s="13">
        <v>39</v>
      </c>
      <c r="B52" s="24" t="s">
        <v>45</v>
      </c>
      <c r="C52" s="18">
        <v>1951</v>
      </c>
      <c r="D52" s="11">
        <v>2419</v>
      </c>
      <c r="E52" s="11">
        <f t="shared" si="2"/>
        <v>2419</v>
      </c>
      <c r="F52" s="19">
        <v>38</v>
      </c>
      <c r="G52" s="26">
        <v>3890611.47</v>
      </c>
      <c r="H52" s="11">
        <v>0</v>
      </c>
      <c r="I52" s="11">
        <v>0</v>
      </c>
      <c r="J52" s="11">
        <v>0</v>
      </c>
      <c r="K52" s="26">
        <v>3890611.47</v>
      </c>
      <c r="L52" s="2">
        <f t="shared" si="3"/>
        <v>1608.3552997106244</v>
      </c>
    </row>
    <row r="53" spans="1:12" x14ac:dyDescent="0.25">
      <c r="A53" s="13">
        <v>40</v>
      </c>
      <c r="B53" s="24" t="s">
        <v>77</v>
      </c>
      <c r="C53" s="18">
        <v>2002</v>
      </c>
      <c r="D53" s="11">
        <v>6881</v>
      </c>
      <c r="E53" s="11">
        <f t="shared" si="2"/>
        <v>6881</v>
      </c>
      <c r="F53" s="19">
        <v>197</v>
      </c>
      <c r="G53" s="26">
        <v>8028836.6100000003</v>
      </c>
      <c r="H53" s="11">
        <v>0</v>
      </c>
      <c r="I53" s="11">
        <v>0</v>
      </c>
      <c r="J53" s="11">
        <v>0</v>
      </c>
      <c r="K53" s="26">
        <f>G53</f>
        <v>8028836.6100000003</v>
      </c>
      <c r="L53" s="2">
        <f>G53/D53</f>
        <v>1166.812470571138</v>
      </c>
    </row>
    <row r="54" spans="1:12" x14ac:dyDescent="0.25">
      <c r="A54" s="13">
        <v>41</v>
      </c>
      <c r="B54" s="24" t="s">
        <v>71</v>
      </c>
      <c r="C54" s="18">
        <v>1987</v>
      </c>
      <c r="D54" s="11">
        <v>5195.5</v>
      </c>
      <c r="E54" s="11">
        <f t="shared" si="2"/>
        <v>5195.5</v>
      </c>
      <c r="F54" s="19">
        <v>161</v>
      </c>
      <c r="G54" s="26">
        <v>1663525.32</v>
      </c>
      <c r="H54" s="11">
        <v>0</v>
      </c>
      <c r="I54" s="11">
        <v>0</v>
      </c>
      <c r="J54" s="11">
        <v>0</v>
      </c>
      <c r="K54" s="26">
        <v>1663525.32</v>
      </c>
      <c r="L54" s="2">
        <f t="shared" si="3"/>
        <v>320.1857992493504</v>
      </c>
    </row>
    <row r="55" spans="1:12" x14ac:dyDescent="0.25">
      <c r="A55" s="13">
        <v>42</v>
      </c>
      <c r="B55" s="24" t="s">
        <v>48</v>
      </c>
      <c r="C55" s="18">
        <v>1965</v>
      </c>
      <c r="D55" s="11">
        <v>4288.3</v>
      </c>
      <c r="E55" s="11">
        <f t="shared" si="2"/>
        <v>4288.3</v>
      </c>
      <c r="F55" s="19">
        <v>202</v>
      </c>
      <c r="G55" s="26">
        <v>1645313.51</v>
      </c>
      <c r="H55" s="11">
        <v>0</v>
      </c>
      <c r="I55" s="11">
        <v>0</v>
      </c>
      <c r="J55" s="11">
        <v>0</v>
      </c>
      <c r="K55" s="26">
        <v>1645313.51</v>
      </c>
      <c r="L55" s="2">
        <f t="shared" si="3"/>
        <v>383.67500174894479</v>
      </c>
    </row>
    <row r="56" spans="1:12" x14ac:dyDescent="0.25">
      <c r="A56" s="13">
        <v>43</v>
      </c>
      <c r="B56" s="24" t="s">
        <v>72</v>
      </c>
      <c r="C56" s="18">
        <v>1966</v>
      </c>
      <c r="D56" s="11">
        <v>3457.3</v>
      </c>
      <c r="E56" s="11">
        <f t="shared" si="2"/>
        <v>3457.3</v>
      </c>
      <c r="F56" s="19">
        <v>143</v>
      </c>
      <c r="G56" s="26">
        <v>1406210.79</v>
      </c>
      <c r="H56" s="11">
        <v>0</v>
      </c>
      <c r="I56" s="11">
        <v>0</v>
      </c>
      <c r="J56" s="11">
        <v>0</v>
      </c>
      <c r="K56" s="26">
        <v>1406210.79</v>
      </c>
      <c r="L56" s="2">
        <f t="shared" si="3"/>
        <v>406.73669915830271</v>
      </c>
    </row>
    <row r="57" spans="1:12" x14ac:dyDescent="0.25">
      <c r="A57" s="13">
        <v>44</v>
      </c>
      <c r="B57" s="24" t="s">
        <v>47</v>
      </c>
      <c r="C57" s="18">
        <v>1966</v>
      </c>
      <c r="D57" s="11">
        <v>3456.2</v>
      </c>
      <c r="E57" s="11">
        <f t="shared" si="2"/>
        <v>3456.2</v>
      </c>
      <c r="F57" s="19">
        <v>122</v>
      </c>
      <c r="G57" s="26">
        <v>1709095.48</v>
      </c>
      <c r="H57" s="11">
        <v>0</v>
      </c>
      <c r="I57" s="11">
        <v>0</v>
      </c>
      <c r="J57" s="11">
        <v>0</v>
      </c>
      <c r="K57" s="26">
        <v>1709095.48</v>
      </c>
      <c r="L57" s="2">
        <f t="shared" si="3"/>
        <v>494.5013251547943</v>
      </c>
    </row>
    <row r="58" spans="1:12" x14ac:dyDescent="0.25">
      <c r="A58" s="13">
        <v>45</v>
      </c>
      <c r="B58" s="24" t="s">
        <v>49</v>
      </c>
      <c r="C58" s="18">
        <v>1950</v>
      </c>
      <c r="D58" s="11">
        <v>943</v>
      </c>
      <c r="E58" s="11">
        <f t="shared" si="2"/>
        <v>943</v>
      </c>
      <c r="F58" s="19">
        <v>16</v>
      </c>
      <c r="G58" s="26">
        <v>365959.36</v>
      </c>
      <c r="H58" s="11">
        <v>0</v>
      </c>
      <c r="I58" s="11">
        <v>0</v>
      </c>
      <c r="J58" s="11">
        <v>0</v>
      </c>
      <c r="K58" s="26">
        <v>365959.36</v>
      </c>
      <c r="L58" s="2">
        <f t="shared" si="3"/>
        <v>388.07991516436903</v>
      </c>
    </row>
    <row r="59" spans="1:12" x14ac:dyDescent="0.25">
      <c r="A59" s="13">
        <v>46</v>
      </c>
      <c r="B59" s="24" t="s">
        <v>55</v>
      </c>
      <c r="C59" s="18">
        <v>1970</v>
      </c>
      <c r="D59" s="11">
        <v>884</v>
      </c>
      <c r="E59" s="11">
        <f t="shared" si="2"/>
        <v>884</v>
      </c>
      <c r="F59" s="19">
        <v>17</v>
      </c>
      <c r="G59" s="26">
        <v>1721448.27</v>
      </c>
      <c r="H59" s="11">
        <v>0</v>
      </c>
      <c r="I59" s="11">
        <v>0</v>
      </c>
      <c r="J59" s="11">
        <v>0</v>
      </c>
      <c r="K59" s="26">
        <v>1721448.27</v>
      </c>
      <c r="L59" s="2">
        <f t="shared" si="3"/>
        <v>1947.3396719457014</v>
      </c>
    </row>
    <row r="60" spans="1:12" x14ac:dyDescent="0.25">
      <c r="A60" s="13">
        <v>47</v>
      </c>
      <c r="B60" s="24" t="s">
        <v>54</v>
      </c>
      <c r="C60" s="18">
        <v>1949</v>
      </c>
      <c r="D60" s="11">
        <v>652.20000000000005</v>
      </c>
      <c r="E60" s="11">
        <f t="shared" si="2"/>
        <v>652.20000000000005</v>
      </c>
      <c r="F60" s="19">
        <v>38</v>
      </c>
      <c r="G60" s="26">
        <v>256553.13</v>
      </c>
      <c r="H60" s="11">
        <v>0</v>
      </c>
      <c r="I60" s="11">
        <v>0</v>
      </c>
      <c r="J60" s="11">
        <v>0</v>
      </c>
      <c r="K60" s="26">
        <v>256553.13</v>
      </c>
      <c r="L60" s="2">
        <f t="shared" si="3"/>
        <v>393.36573137074515</v>
      </c>
    </row>
    <row r="61" spans="1:12" x14ac:dyDescent="0.25">
      <c r="A61" s="13">
        <v>48</v>
      </c>
      <c r="B61" s="24" t="s">
        <v>53</v>
      </c>
      <c r="C61" s="18">
        <v>1949</v>
      </c>
      <c r="D61" s="11">
        <v>668.2</v>
      </c>
      <c r="E61" s="11">
        <f t="shared" si="2"/>
        <v>668.2</v>
      </c>
      <c r="F61" s="19">
        <v>37</v>
      </c>
      <c r="G61" s="26">
        <v>262572.73</v>
      </c>
      <c r="H61" s="11">
        <v>0</v>
      </c>
      <c r="I61" s="11">
        <v>0</v>
      </c>
      <c r="J61" s="11">
        <v>0</v>
      </c>
      <c r="K61" s="26">
        <v>262572.73</v>
      </c>
      <c r="L61" s="2">
        <f t="shared" si="3"/>
        <v>392.9552978150254</v>
      </c>
    </row>
    <row r="62" spans="1:12" x14ac:dyDescent="0.25">
      <c r="A62" s="13">
        <v>49</v>
      </c>
      <c r="B62" s="24" t="s">
        <v>52</v>
      </c>
      <c r="C62" s="18">
        <v>1949</v>
      </c>
      <c r="D62" s="11">
        <v>665.6</v>
      </c>
      <c r="E62" s="11">
        <f t="shared" si="2"/>
        <v>665.6</v>
      </c>
      <c r="F62" s="19">
        <v>38</v>
      </c>
      <c r="G62" s="26">
        <v>260842.09</v>
      </c>
      <c r="H62" s="11">
        <v>0</v>
      </c>
      <c r="I62" s="11">
        <v>0</v>
      </c>
      <c r="J62" s="11">
        <v>0</v>
      </c>
      <c r="K62" s="26">
        <v>260842.09</v>
      </c>
      <c r="L62" s="2">
        <f t="shared" si="3"/>
        <v>391.89015925480766</v>
      </c>
    </row>
    <row r="63" spans="1:12" x14ac:dyDescent="0.25">
      <c r="A63" s="13">
        <v>50</v>
      </c>
      <c r="B63" s="24" t="s">
        <v>51</v>
      </c>
      <c r="C63" s="18">
        <v>1949</v>
      </c>
      <c r="D63" s="11">
        <v>1063.7</v>
      </c>
      <c r="E63" s="11">
        <f t="shared" si="2"/>
        <v>1063.7</v>
      </c>
      <c r="F63" s="19">
        <v>46</v>
      </c>
      <c r="G63" s="26">
        <v>411369.71</v>
      </c>
      <c r="H63" s="11">
        <v>0</v>
      </c>
      <c r="I63" s="11">
        <v>0</v>
      </c>
      <c r="J63" s="11">
        <v>0</v>
      </c>
      <c r="K63" s="26">
        <v>411369.71</v>
      </c>
      <c r="L63" s="2">
        <f t="shared" si="3"/>
        <v>386.7347090345022</v>
      </c>
    </row>
    <row r="64" spans="1:12" x14ac:dyDescent="0.25">
      <c r="A64" s="13">
        <v>51</v>
      </c>
      <c r="B64" s="24" t="s">
        <v>50</v>
      </c>
      <c r="C64" s="18">
        <v>1984</v>
      </c>
      <c r="D64" s="11">
        <v>28283.3</v>
      </c>
      <c r="E64" s="11">
        <f t="shared" si="2"/>
        <v>28283.3</v>
      </c>
      <c r="F64" s="19">
        <v>1067</v>
      </c>
      <c r="G64" s="26">
        <v>11091641.15</v>
      </c>
      <c r="H64" s="11">
        <v>0</v>
      </c>
      <c r="I64" s="11">
        <v>0</v>
      </c>
      <c r="J64" s="11">
        <v>0</v>
      </c>
      <c r="K64" s="26">
        <v>11091641.15</v>
      </c>
      <c r="L64" s="2">
        <f t="shared" si="3"/>
        <v>392.16219995545077</v>
      </c>
    </row>
    <row r="65" spans="1:12" x14ac:dyDescent="0.25">
      <c r="A65" s="13">
        <v>52</v>
      </c>
      <c r="B65" s="24" t="s">
        <v>57</v>
      </c>
      <c r="C65" s="18">
        <v>1968</v>
      </c>
      <c r="D65" s="11">
        <v>3152.6</v>
      </c>
      <c r="E65" s="11">
        <f t="shared" si="2"/>
        <v>3152.6</v>
      </c>
      <c r="F65" s="19">
        <v>114</v>
      </c>
      <c r="G65" s="26">
        <v>1711992.24</v>
      </c>
      <c r="H65" s="11">
        <v>0</v>
      </c>
      <c r="I65" s="11">
        <v>0</v>
      </c>
      <c r="J65" s="11">
        <v>0</v>
      </c>
      <c r="K65" s="26">
        <v>1711992.24</v>
      </c>
      <c r="L65" s="2">
        <f t="shared" si="3"/>
        <v>543.04137537270822</v>
      </c>
    </row>
    <row r="66" spans="1:12" x14ac:dyDescent="0.25">
      <c r="A66" s="13">
        <v>53</v>
      </c>
      <c r="B66" s="24" t="s">
        <v>56</v>
      </c>
      <c r="C66" s="18">
        <v>1950</v>
      </c>
      <c r="D66" s="11">
        <v>556</v>
      </c>
      <c r="E66" s="11">
        <f t="shared" si="2"/>
        <v>556</v>
      </c>
      <c r="F66" s="19">
        <v>22</v>
      </c>
      <c r="G66" s="26">
        <v>220360.28</v>
      </c>
      <c r="H66" s="11">
        <v>0</v>
      </c>
      <c r="I66" s="11">
        <v>0</v>
      </c>
      <c r="J66" s="11">
        <v>0</v>
      </c>
      <c r="K66" s="26">
        <v>220360.28</v>
      </c>
      <c r="L66" s="2">
        <f t="shared" si="3"/>
        <v>396.33143884892087</v>
      </c>
    </row>
    <row r="67" spans="1:12" x14ac:dyDescent="0.25">
      <c r="A67" s="13">
        <v>54</v>
      </c>
      <c r="B67" s="24" t="s">
        <v>58</v>
      </c>
      <c r="C67" s="18">
        <v>1970</v>
      </c>
      <c r="D67" s="11">
        <v>1220.4000000000001</v>
      </c>
      <c r="E67" s="11">
        <f t="shared" si="2"/>
        <v>1220.4000000000001</v>
      </c>
      <c r="F67" s="19">
        <v>43</v>
      </c>
      <c r="G67" s="26">
        <v>2311764.65</v>
      </c>
      <c r="H67" s="11">
        <v>0</v>
      </c>
      <c r="I67" s="11">
        <v>0</v>
      </c>
      <c r="J67" s="11">
        <v>0</v>
      </c>
      <c r="K67" s="26">
        <v>2311764.65</v>
      </c>
      <c r="L67" s="2">
        <f t="shared" si="3"/>
        <v>1894.26798590626</v>
      </c>
    </row>
    <row r="68" spans="1:12" x14ac:dyDescent="0.25">
      <c r="A68" s="13">
        <v>55</v>
      </c>
      <c r="B68" s="23" t="s">
        <v>26</v>
      </c>
      <c r="C68" s="18">
        <v>1964</v>
      </c>
      <c r="D68" s="11">
        <v>1831.3</v>
      </c>
      <c r="E68" s="11">
        <f t="shared" si="2"/>
        <v>1831.3</v>
      </c>
      <c r="F68" s="19">
        <v>60</v>
      </c>
      <c r="G68" s="26">
        <v>1479980.85</v>
      </c>
      <c r="H68" s="11">
        <v>0</v>
      </c>
      <c r="I68" s="11">
        <v>0</v>
      </c>
      <c r="J68" s="11">
        <v>0</v>
      </c>
      <c r="K68" s="26">
        <v>1479980.85</v>
      </c>
      <c r="L68" s="2">
        <f t="shared" si="3"/>
        <v>808.15860317807028</v>
      </c>
    </row>
    <row r="69" spans="1:12" x14ac:dyDescent="0.25">
      <c r="A69" s="13">
        <v>56</v>
      </c>
      <c r="B69" s="24" t="s">
        <v>79</v>
      </c>
      <c r="C69" s="18">
        <v>1951</v>
      </c>
      <c r="D69" s="27">
        <v>2431.8000000000002</v>
      </c>
      <c r="E69" s="27">
        <v>2431.8000000000002</v>
      </c>
      <c r="F69" s="29">
        <v>59</v>
      </c>
      <c r="G69" s="28">
        <v>7585744.8200000003</v>
      </c>
      <c r="H69" s="11">
        <v>0</v>
      </c>
      <c r="I69" s="11">
        <v>0</v>
      </c>
      <c r="J69" s="11">
        <v>0</v>
      </c>
      <c r="K69" s="28">
        <v>7585744.8200000003</v>
      </c>
      <c r="L69" s="2">
        <f t="shared" si="3"/>
        <v>3119.3950242618635</v>
      </c>
    </row>
  </sheetData>
  <mergeCells count="13">
    <mergeCell ref="H8:K8"/>
    <mergeCell ref="L8:L10"/>
    <mergeCell ref="H9:K9"/>
    <mergeCell ref="A10:A11"/>
    <mergeCell ref="I1:L2"/>
    <mergeCell ref="B5:M5"/>
    <mergeCell ref="B8:B11"/>
    <mergeCell ref="C8:C11"/>
    <mergeCell ref="D8:D10"/>
    <mergeCell ref="E8:E10"/>
    <mergeCell ref="F8:F10"/>
    <mergeCell ref="G8:G10"/>
    <mergeCell ref="B6:L6"/>
  </mergeCells>
  <conditionalFormatting sqref="B30:B31">
    <cfRule type="duplicateValues" dxfId="22" priority="28"/>
  </conditionalFormatting>
  <conditionalFormatting sqref="B26">
    <cfRule type="duplicateValues" dxfId="21" priority="26"/>
  </conditionalFormatting>
  <conditionalFormatting sqref="B26">
    <cfRule type="duplicateValues" dxfId="20" priority="25"/>
  </conditionalFormatting>
  <conditionalFormatting sqref="B42">
    <cfRule type="duplicateValues" dxfId="19" priority="30"/>
  </conditionalFormatting>
  <conditionalFormatting sqref="B32">
    <cfRule type="duplicateValues" dxfId="18" priority="14"/>
  </conditionalFormatting>
  <conditionalFormatting sqref="B32">
    <cfRule type="duplicateValues" dxfId="17" priority="15"/>
  </conditionalFormatting>
  <conditionalFormatting sqref="B33:B35">
    <cfRule type="duplicateValues" dxfId="16" priority="12"/>
  </conditionalFormatting>
  <conditionalFormatting sqref="B33:B35">
    <cfRule type="duplicateValues" dxfId="15" priority="13"/>
  </conditionalFormatting>
  <conditionalFormatting sqref="B37">
    <cfRule type="duplicateValues" dxfId="14" priority="8"/>
  </conditionalFormatting>
  <conditionalFormatting sqref="B36">
    <cfRule type="duplicateValues" dxfId="13" priority="7"/>
  </conditionalFormatting>
  <conditionalFormatting sqref="B36">
    <cfRule type="duplicateValues" dxfId="12" priority="6"/>
  </conditionalFormatting>
  <conditionalFormatting sqref="B38">
    <cfRule type="duplicateValues" dxfId="11" priority="9"/>
  </conditionalFormatting>
  <conditionalFormatting sqref="B43">
    <cfRule type="duplicateValues" dxfId="10" priority="3"/>
  </conditionalFormatting>
  <conditionalFormatting sqref="B68 B14 B16 B26 B30:B31 B42 B20:B23">
    <cfRule type="duplicateValues" dxfId="9" priority="112"/>
  </conditionalFormatting>
  <conditionalFormatting sqref="B68 B26 B16 B14 B30:B31 B42 B20:B23">
    <cfRule type="duplicateValues" dxfId="8" priority="119"/>
  </conditionalFormatting>
  <conditionalFormatting sqref="B24:B25">
    <cfRule type="duplicateValues" dxfId="7" priority="161"/>
  </conditionalFormatting>
  <conditionalFormatting sqref="B36:B41">
    <cfRule type="duplicateValues" dxfId="6" priority="176"/>
  </conditionalFormatting>
  <conditionalFormatting sqref="B44:B48">
    <cfRule type="duplicateValues" dxfId="5" priority="192"/>
  </conditionalFormatting>
  <conditionalFormatting sqref="B43:B48">
    <cfRule type="duplicateValues" dxfId="4" priority="193"/>
  </conditionalFormatting>
  <conditionalFormatting sqref="B27:B29">
    <cfRule type="duplicateValues" dxfId="3" priority="206"/>
  </conditionalFormatting>
  <conditionalFormatting sqref="B15">
    <cfRule type="duplicateValues" dxfId="2" priority="207"/>
  </conditionalFormatting>
  <conditionalFormatting sqref="B17:B19">
    <cfRule type="duplicateValues" dxfId="1" priority="220"/>
  </conditionalFormatting>
  <conditionalFormatting sqref="B5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Сергеевна Жвакина</dc:creator>
  <cp:lastModifiedBy>Касимова Лидия Владимировна</cp:lastModifiedBy>
  <cp:lastPrinted>2024-04-18T06:38:46Z</cp:lastPrinted>
  <dcterms:created xsi:type="dcterms:W3CDTF">2017-03-10T04:42:50Z</dcterms:created>
  <dcterms:modified xsi:type="dcterms:W3CDTF">2026-05-04T12:49:24Z</dcterms:modified>
</cp:coreProperties>
</file>